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356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 l="1"/>
  <c r="F18" i="1" s="1"/>
  <c r="F16" i="1" l="1"/>
</calcChain>
</file>

<file path=xl/sharedStrings.xml><?xml version="1.0" encoding="utf-8"?>
<sst xmlns="http://schemas.openxmlformats.org/spreadsheetml/2006/main" count="29" uniqueCount="25">
  <si>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</si>
  <si>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</si>
  <si>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</si>
  <si>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</si>
  <si>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</si>
  <si>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</si>
  <si>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</si>
  <si>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</si>
  <si>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</si>
  <si>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</si>
  <si>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RDO MEPA  n. 49185</t>
  </si>
  <si>
    <t xml:space="preserve">Mobile Authenticator
SMS Primary Perpetual </t>
  </si>
  <si>
    <t xml:space="preserve">IDENTIKEY
Authentication Server
Gold Edition </t>
  </si>
  <si>
    <t>900</t>
  </si>
  <si>
    <t>100</t>
  </si>
  <si>
    <t>IDENTIKEY AUTH
Server Gold Edition -
Maintenance &amp; Support  - (periodo: 15/04/19 - 14/04/2022)</t>
  </si>
  <si>
    <t>Mobile Authenticator
SMS Primary
Maintenance &amp; Support - (periodo: 15/04/19 - 14/04/2022)</t>
  </si>
  <si>
    <t>IDENTIKEY AUTH
Server Gold Edition -
Maintenance &amp; Support - (periodo: 09/11/2018 - 14/04/2022)</t>
  </si>
  <si>
    <t>Mobile Authenticator
SMS Primary
Maintenance &amp; Support - (periodo: 21/10/2018 - 14/04/2022)</t>
  </si>
  <si>
    <t>01</t>
  </si>
  <si>
    <t>02</t>
  </si>
  <si>
    <t>03</t>
  </si>
  <si>
    <t>04</t>
  </si>
  <si>
    <t>05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</si>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</sst>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8"/>
  <sheetViews>
    <sheetView tabSelected="1" zoomScale="90" zoomScaleNormal="90" workbookViewId="0">
      <selection activeCell="J8" sqref="J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7" customWidth="1"/>
    <col min="5" max="5" width="13" customWidth="1"/>
    <col min="6" max="6" width="23.42578125" customWidth="1"/>
    <col min="7" max="7" width="24.7109375" customWidth="1"/>
  </cols>
  <sheetData>
    <row r="2" spans="3:10" ht="15.75" x14ac:dyDescent="0.25">
      <c r="C2" s="21" t="s">
        <v>10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3" t="s">
        <v>8</v>
      </c>
      <c r="D5" s="20" t="s">
        <v>1</v>
      </c>
      <c r="E5" s="17" t="s">
        <v>3</v>
      </c>
      <c r="F5" s="13" t="s">
        <v>7</v>
      </c>
      <c r="G5" s="14" t="s">
        <v>2</v>
      </c>
    </row>
    <row r="6" spans="3:10" ht="61.5" customHeight="1" thickBot="1" x14ac:dyDescent="0.3">
      <c r="C6" s="22" t="s">
        <v>19</v>
      </c>
      <c r="D6" s="22" t="s">
        <v>12</v>
      </c>
      <c r="E6" s="18" t="s">
        <v>13</v>
      </c>
      <c r="F6" s="15"/>
      <c r="G6" s="16">
        <f>E6*F6</f>
        <v>0</v>
      </c>
    </row>
    <row r="7" spans="3:10" ht="61.5" customHeight="1" thickBot="1" x14ac:dyDescent="0.3">
      <c r="C7" s="22" t="s">
        <v>20</v>
      </c>
      <c r="D7" s="22" t="s">
        <v>15</v>
      </c>
      <c r="E7" s="19" t="s">
        <v>13</v>
      </c>
      <c r="F7" s="28"/>
      <c r="G7" s="16">
        <f t="shared" ref="G7:G11" si="0">E7*F7</f>
        <v>0</v>
      </c>
    </row>
    <row r="8" spans="3:10" ht="61.5" customHeight="1" thickBot="1" x14ac:dyDescent="0.3">
      <c r="C8" s="22" t="s">
        <v>21</v>
      </c>
      <c r="D8" s="22" t="s">
        <v>11</v>
      </c>
      <c r="E8" s="19" t="s">
        <v>13</v>
      </c>
      <c r="F8" s="28"/>
      <c r="G8" s="16">
        <f t="shared" si="0"/>
        <v>0</v>
      </c>
    </row>
    <row r="9" spans="3:10" ht="61.5" customHeight="1" thickBot="1" x14ac:dyDescent="0.3">
      <c r="C9" s="22" t="s">
        <v>22</v>
      </c>
      <c r="D9" s="22" t="s">
        <v>16</v>
      </c>
      <c r="E9" s="19" t="s">
        <v>13</v>
      </c>
      <c r="F9" s="28"/>
      <c r="G9" s="16">
        <f t="shared" si="0"/>
        <v>0</v>
      </c>
    </row>
    <row r="10" spans="3:10" ht="61.5" customHeight="1" thickBot="1" x14ac:dyDescent="0.3">
      <c r="C10" s="22" t="s">
        <v>23</v>
      </c>
      <c r="D10" s="22" t="s">
        <v>17</v>
      </c>
      <c r="E10" s="19" t="s">
        <v>14</v>
      </c>
      <c r="F10" s="28"/>
      <c r="G10" s="16">
        <f t="shared" si="0"/>
        <v>0</v>
      </c>
    </row>
    <row r="11" spans="3:10" ht="61.5" customHeight="1" thickBot="1" x14ac:dyDescent="0.3">
      <c r="C11" s="22" t="s">
        <v>24</v>
      </c>
      <c r="D11" s="22" t="s">
        <v>18</v>
      </c>
      <c r="E11" s="19" t="s">
        <v>14</v>
      </c>
      <c r="F11" s="28"/>
      <c r="G11" s="16">
        <f t="shared" si="0"/>
        <v>0</v>
      </c>
    </row>
    <row r="12" spans="3:10" ht="74.25" customHeight="1" thickBot="1" x14ac:dyDescent="0.3">
      <c r="C12" s="24"/>
      <c r="D12" s="25" t="s">
        <v>4</v>
      </c>
      <c r="E12" s="25"/>
      <c r="F12" s="27"/>
      <c r="G12" s="26">
        <f>IF((SUM(G6:G11))&lt;=F14,(SUM(G6:G11)),"ERRORE l'importo offerto supera la base d'asta")</f>
        <v>0</v>
      </c>
    </row>
    <row r="13" spans="3:10" ht="12.75" customHeight="1" thickBot="1" x14ac:dyDescent="0.3">
      <c r="F13" s="1"/>
      <c r="G13" s="4"/>
      <c r="H13" s="2"/>
      <c r="I13" s="2"/>
      <c r="J13" s="2"/>
    </row>
    <row r="14" spans="3:10" s="2" customFormat="1" ht="41.25" customHeight="1" thickBot="1" x14ac:dyDescent="0.3">
      <c r="D14" s="12" t="s">
        <v>6</v>
      </c>
      <c r="F14" s="29">
        <v>71200</v>
      </c>
      <c r="G14" s="30"/>
    </row>
    <row r="15" spans="3:10" s="2" customFormat="1" ht="15" customHeight="1" thickBot="1" x14ac:dyDescent="0.3">
      <c r="D15" s="3"/>
      <c r="F15" s="6"/>
    </row>
    <row r="16" spans="3:10" s="2" customFormat="1" ht="66" customHeight="1" thickBot="1" x14ac:dyDescent="0.3">
      <c r="D16" s="12" t="s">
        <v>9</v>
      </c>
      <c r="F16" s="31" t="str">
        <f>IF(G12&gt;F14,"ATTENZIONE: L'offerta complessiva è superiore alla Base d'asta","OK")</f>
        <v>OK</v>
      </c>
      <c r="G16" s="32"/>
      <c r="H16"/>
      <c r="I16"/>
      <c r="J16"/>
    </row>
    <row r="17" spans="4:10" s="2" customFormat="1" ht="15" customHeight="1" thickBot="1" x14ac:dyDescent="0.3">
      <c r="D17" s="5"/>
      <c r="F17" s="10"/>
      <c r="H17" s="11"/>
      <c r="I17" s="11"/>
      <c r="J17" s="11"/>
    </row>
    <row r="18" spans="4:10" ht="31.5" customHeight="1" thickBot="1" x14ac:dyDescent="0.3">
      <c r="D18" s="7" t="s">
        <v>5</v>
      </c>
      <c r="F18" s="33">
        <f>IF((G12&lt;=F14),G12,"ERRORE")</f>
        <v>0</v>
      </c>
      <c r="G18" s="34"/>
    </row>
  </sheetData>
  <sheetProtection password="CE28" sheet="1" objects="1" scenarios="1"/>
  <mergeCells count="3">
    <mergeCell ref="F14:G14"/>
    <mergeCell ref="F16:G16"/>
    <mergeCell ref="F18:G18"/>
  </mergeCells>
  <conditionalFormatting sqref="F18">
    <cfRule type="cellIs" dxfId="5" priority="6" operator="equal">
      <formula>$F$14</formula>
    </cfRule>
    <cfRule type="cellIs" dxfId="4" priority="7" operator="lessThan">
      <formula>$F$14</formula>
    </cfRule>
    <cfRule type="cellIs" dxfId="3" priority="9" operator="greaterThan">
      <formula>$F$14</formula>
    </cfRule>
  </conditionalFormatting>
  <conditionalFormatting sqref="G12">
    <cfRule type="cellIs" dxfId="2" priority="10" operator="greaterThan">
      <formula>#REF!</formula>
    </cfRule>
  </conditionalFormatting>
  <conditionalFormatting sqref="F18:G18">
    <cfRule type="cellIs" dxfId="1" priority="1" operator="greaterThan">
      <formula>$F$14</formula>
    </cfRule>
    <cfRule type="cellIs" dxfId="0" priority="2" operator="lessThanOrEqual">
      <formula>$F$14</formula>
    </cfRule>
  </conditionalFormatting>
  <dataValidations count="1">
    <dataValidation type="custom" operator="equal" allowBlank="1" showInputMessage="1" showErrorMessage="1" error="Non è possibile inserire più di due cifre decimali" sqref="F6:F11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2019-05-14T09:07:20Z</dcterms:modified>
</cp:coreProperties>
</file>